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0740"/>
  </bookViews>
  <sheets>
    <sheet name="Лист6" sheetId="1" r:id="rId1"/>
  </sheets>
  <definedNames>
    <definedName name="_xlnm.Print_Area" localSheetId="0">Лист6!$A$1:$G$81</definedName>
  </definedNames>
  <calcPr calcId="145621" calcCompleted="0"/>
</workbook>
</file>

<file path=xl/calcChain.xml><?xml version="1.0" encoding="utf-8"?>
<calcChain xmlns="http://schemas.openxmlformats.org/spreadsheetml/2006/main">
  <c r="D62" i="1" l="1"/>
  <c r="D64" i="1"/>
  <c r="D66" i="1"/>
  <c r="D61" i="1" l="1"/>
  <c r="D63" i="1"/>
  <c r="D69" i="1"/>
  <c r="D65" i="1"/>
  <c r="D54" i="1"/>
  <c r="D51" i="1"/>
  <c r="D58" i="1"/>
  <c r="D49" i="1"/>
  <c r="D52" i="1"/>
  <c r="D55" i="1"/>
  <c r="D47" i="1"/>
  <c r="D60" i="1" s="1"/>
  <c r="D27" i="1"/>
  <c r="D6" i="1"/>
  <c r="D9" i="1"/>
  <c r="D23" i="1" l="1"/>
  <c r="D22" i="1"/>
  <c r="D42" i="1"/>
  <c r="D32" i="1"/>
  <c r="D34" i="1"/>
  <c r="D44" i="1"/>
  <c r="D43" i="1"/>
  <c r="D37" i="1"/>
  <c r="D11" i="1"/>
  <c r="D20" i="1"/>
  <c r="D13" i="1"/>
  <c r="D29" i="1"/>
  <c r="D46" i="1" l="1"/>
  <c r="D72" i="1" s="1"/>
</calcChain>
</file>

<file path=xl/sharedStrings.xml><?xml version="1.0" encoding="utf-8"?>
<sst xmlns="http://schemas.openxmlformats.org/spreadsheetml/2006/main" count="270" uniqueCount="160">
  <si>
    <t>19640000-4: Поліетиленові мішки та пакети для сміття</t>
  </si>
  <si>
    <t>30190000-7: Офісне устаткування та приладдя різне</t>
  </si>
  <si>
    <t>34320000-6: Механічні запасні частини, крім двигунів і частин двигунів</t>
  </si>
  <si>
    <t>37410000-5: Інвентар для спортивних ігор на відкритому повітрі</t>
  </si>
  <si>
    <t>37520000-9: Іграшки</t>
  </si>
  <si>
    <t>39220000-0: Кухонне приладдя, товари для дому та господарства і приладдя для закладів громадського харчування</t>
  </si>
  <si>
    <t>44110000-4: Конструкційні матеріали</t>
  </si>
  <si>
    <t>44320000-9: Кабелі та супутня продукція</t>
  </si>
  <si>
    <t>44810000-1: Фарби</t>
  </si>
  <si>
    <t>фарба водоемульсійна,емаль</t>
  </si>
  <si>
    <t>44820000-4: Лаки</t>
  </si>
  <si>
    <t>44830000-7: Мастики, шпаклівки, замазки та розчинники</t>
  </si>
  <si>
    <t>50310000-1: Технічне обслуговування і ремонт офісної техніки</t>
  </si>
  <si>
    <t>50320000-4: Послуги з ремонту і технічного обслуговування персональних комп’ютерів</t>
  </si>
  <si>
    <t>64210000-1: Послуги телефонного зв’язку та передачі даних</t>
  </si>
  <si>
    <t>90510000-5: Утилізація сміття та поводження зі сміттям</t>
  </si>
  <si>
    <t>65110000-7: Розподіл води</t>
  </si>
  <si>
    <t>Оплата водопостачання та водовідведення</t>
  </si>
  <si>
    <t>65310000-9: Розподіл електричної енергії</t>
  </si>
  <si>
    <t>Оплата електроенергії</t>
  </si>
  <si>
    <t>80510000-2: Послуги з професійної підготовки спеціалістів</t>
  </si>
  <si>
    <t>41110000-3: Питна вода</t>
  </si>
  <si>
    <t>31530000-0: Частини до світильників та освітлювального обладнання</t>
  </si>
  <si>
    <t>світодіодні лампи</t>
  </si>
  <si>
    <t xml:space="preserve">30120000-6: Фотокопіювальне та поліграфічне обладнання для офсетного друку
</t>
  </si>
  <si>
    <t>МФУ</t>
  </si>
  <si>
    <t>39520000-3: Готові текстильні вироби
Текстильні вироби, ганчірка, тент</t>
  </si>
  <si>
    <t>тент від сонця</t>
  </si>
  <si>
    <t>19210000-1: Натуральні тканини</t>
  </si>
  <si>
    <t>37450000-7: Спортивний інвентар для полів і кортів</t>
  </si>
  <si>
    <t>фрісбі(летаюча тарілка)</t>
  </si>
  <si>
    <t>мяч футбольний,бадмінтон,канат</t>
  </si>
  <si>
    <t xml:space="preserve">34920000-2: Дорожнє обладнання
</t>
  </si>
  <si>
    <t>конуси</t>
  </si>
  <si>
    <t>39710000-2: Електричні побутові прилади</t>
  </si>
  <si>
    <t>Кондиціонер</t>
  </si>
  <si>
    <t>32340000-8: Мікрофони та гучномовці</t>
  </si>
  <si>
    <t>Радіосистема "SHURE"</t>
  </si>
  <si>
    <t>Капітальний ремонт на встановлення системи протипожежного захисту в основної будівлі Палацу творчості</t>
  </si>
  <si>
    <t>22810000-1: Паперові чи картонні реєстраційні журнали</t>
  </si>
  <si>
    <t xml:space="preserve">31410000-3: Гальванічні елементи
</t>
  </si>
  <si>
    <t xml:space="preserve"> 
22210000-5 - Газети</t>
  </si>
  <si>
    <t>39830000-9: Продукція для чищення</t>
  </si>
  <si>
    <t>33710000-0: Парфуми, засоби гігієни та презервативи</t>
  </si>
  <si>
    <t xml:space="preserve">44160000-9: Магістралі, трубопроводи, труби, обсадні труби, тюбінги та супутні вироби
</t>
  </si>
  <si>
    <t>шланг полівочний в метрах</t>
  </si>
  <si>
    <t xml:space="preserve">24440000-0: Добрива різні
</t>
  </si>
  <si>
    <t>земля для рослин в мішках</t>
  </si>
  <si>
    <t xml:space="preserve"> 
24220000-2 - Екстракти дубильних речовин, екстракти барвників, дубильні та фарбувальні речовини</t>
  </si>
  <si>
    <t>пігмент</t>
  </si>
  <si>
    <t>24910000-6: Клеї</t>
  </si>
  <si>
    <t>клей"Дракон"</t>
  </si>
  <si>
    <t>44510000-8: Знаряддя</t>
  </si>
  <si>
    <t xml:space="preserve">38340000-0: Прилади для вимірювання величин
</t>
  </si>
  <si>
    <t>індикатор напруги,прилад для вимірювальний</t>
  </si>
  <si>
    <t>набір відкруток,бокорізи,плоскогубці,шуруповерт</t>
  </si>
  <si>
    <t>31430000-9: Електричні акумулятори</t>
  </si>
  <si>
    <t>акумулятор для відеокамери</t>
  </si>
  <si>
    <t xml:space="preserve">31520000-7: Світильники та освітлювальна арматура
</t>
  </si>
  <si>
    <t xml:space="preserve">32350000-1: Частини до аудіо- та відеообладнання
</t>
  </si>
  <si>
    <t>штатив для відеокамери</t>
  </si>
  <si>
    <t>19260000-6: Текстильні матеріали</t>
  </si>
  <si>
    <t>18330000-1: Футболки та сорочки</t>
  </si>
  <si>
    <t>18810000-0: Взуття різне, крім спортивного та захисного</t>
  </si>
  <si>
    <t>червоні чобітки для вокального ансамблю,пари</t>
  </si>
  <si>
    <t>39120000-9: Столи, серванти, письмові столи та книжкові шафи</t>
  </si>
  <si>
    <t>шафи в учбові кабінети(для паперів,для одягу)</t>
  </si>
  <si>
    <t>39560000-5: Текстильні вироби різні</t>
  </si>
  <si>
    <t>тосол</t>
  </si>
  <si>
    <t xml:space="preserve">34310000-3: Двигуни та їх частини
</t>
  </si>
  <si>
    <t xml:space="preserve">66510000-8: Страхові послуги
</t>
  </si>
  <si>
    <t>92230000-2: Послуги кабельних мереж теле- та радіомовлення</t>
  </si>
  <si>
    <t>72410000-7: Послуги провайдерів</t>
  </si>
  <si>
    <t>50430000-8: Послуги з ремонтування і технічного обслуговування високоточного обладнання</t>
  </si>
  <si>
    <t>50410000-2: Послуги з ремонту і технічного обслуговування вимірювальних, випробувальних і контрольних приладів</t>
  </si>
  <si>
    <t xml:space="preserve">50710000-5: Послуги з ремонту і технічного обслуговування електричного і механічного устаткування будівель
</t>
  </si>
  <si>
    <t xml:space="preserve"> 
75250000-3 - Послуги пожежних і рятувальних служб</t>
  </si>
  <si>
    <t>вогнезахисне оброблення дерев яних конструкцій дахового покриття</t>
  </si>
  <si>
    <t>Послуга з навчання правил безпечної експлуатації електроустановок(код 85.32),послуга з навчання по охороні праці</t>
  </si>
  <si>
    <t>09130000-9: Нафта і дистиляти</t>
  </si>
  <si>
    <t xml:space="preserve"> 
09210000-4 - Мастильні засоби</t>
  </si>
  <si>
    <t xml:space="preserve"> 
24960000-1 - Хімічна продукція різна</t>
  </si>
  <si>
    <t>72260000-5: Послуги, пов’язані з програмним забезпеченням</t>
  </si>
  <si>
    <t>Процедура закупівлі</t>
  </si>
  <si>
    <t>Без застосування електронної системи</t>
  </si>
  <si>
    <t>Допорогові закупівлі</t>
  </si>
  <si>
    <t>Звіт про укладений договір</t>
  </si>
  <si>
    <t>Комунальний позашкільний навчальний заклад «Палац творчості дітей та юнацтва»,  24439930</t>
  </si>
  <si>
    <t>(найменування замовника, код за ЄДРПОУ)</t>
  </si>
  <si>
    <t xml:space="preserve">Очікувана вартість предмета закупівлі </t>
  </si>
  <si>
    <t>Орієнтовний початок проведення процедури закупівлі</t>
  </si>
  <si>
    <t>Примітки</t>
  </si>
  <si>
    <t>Код   КЕКВ    (для бюджетних коштів)</t>
  </si>
  <si>
    <t>Голова комітету з конкурсних торгів</t>
  </si>
  <si>
    <t>І.О.Хлопоніна</t>
  </si>
  <si>
    <t>(підпис)</t>
  </si>
  <si>
    <t>(ініціали та прізвище)</t>
  </si>
  <si>
    <t>Секретар комітету з конкурсних торгів</t>
  </si>
  <si>
    <t>Т.М.Дьоміна</t>
  </si>
  <si>
    <t>М. П.</t>
  </si>
  <si>
    <t>батарейки(годинники),батарейка (радіо мікрофони)</t>
  </si>
  <si>
    <t>рідке мило</t>
  </si>
  <si>
    <t>диск зчеплення,вижимний підшипник,тормозні колодки(передні і задні),металеві диски,трос ручника</t>
  </si>
  <si>
    <t>м`який модуль "Гусениця"</t>
  </si>
  <si>
    <t>rошики кольорові,губка кухонна,шкребок нержавіючий,валіки,кисті,</t>
  </si>
  <si>
    <t>аксесуари до бальних суконь(пайетки,кант,велюр)</t>
  </si>
  <si>
    <t>засіб для чищення та дезинфекції унітазів,пральний порошок,засіб для чищення(порошок),рідкий миючий засіб,засіб для миття дзеркал і вікон,білизна,паліроль</t>
  </si>
  <si>
    <t>питна вода</t>
  </si>
  <si>
    <t>цемент</t>
  </si>
  <si>
    <t>заправка катриджів ксерокса,принтера,та поточний ремонт принтера,ксерокса</t>
  </si>
  <si>
    <t>поточний ремонт і техобслуговування персональних комп’ютерів</t>
  </si>
  <si>
    <t>перезарядка вогнегасників, поверка ел.ковриків та ел.перчаток</t>
  </si>
  <si>
    <t>повірка лічильника теплового обліку</t>
  </si>
  <si>
    <t>оплата експлуатаційних послуг</t>
  </si>
  <si>
    <t>абонплата за користування телефонами,радіоточкою,оплата міжміських переговорів</t>
  </si>
  <si>
    <t>послуги страхування приміщень</t>
  </si>
  <si>
    <t>послуги "Інтернет" в основної будівлі,в філіях</t>
  </si>
  <si>
    <t>виконання послуг по повірці контуру заземлення та опору проводів</t>
  </si>
  <si>
    <t>послуги вивезення сміття</t>
  </si>
  <si>
    <t>послуги кабельного телебачення</t>
  </si>
  <si>
    <t>шпаклівка та розчинники лаків і фарб</t>
  </si>
  <si>
    <t>свічки запалювання</t>
  </si>
  <si>
    <t>канцелярські товари: папки,швидкозшивачі,папір для ксерокопіювання, ватман, грамоти,ручки,файли,коректор,клей-олівець,скріпки,маркери,папір с клейким шаром,степлер зі скобами,фотопапір,клей ПВА,зишит,скотч,олівець,точилка,гумка,стержні</t>
  </si>
  <si>
    <t>книга канцелярська</t>
  </si>
  <si>
    <t>передплата періодичних видань</t>
  </si>
  <si>
    <t>пакети для сміття</t>
  </si>
  <si>
    <t>тканина шифонова для пошиття гардин</t>
  </si>
  <si>
    <t>вишиванки для вокального ансамблю</t>
  </si>
  <si>
    <t xml:space="preserve">            Код  по ДК 021:2015                                                               Предмет закупівлі</t>
  </si>
  <si>
    <t>Всього по 2210</t>
  </si>
  <si>
    <t>Всього по 2240</t>
  </si>
  <si>
    <t>Всьго по 2272</t>
  </si>
  <si>
    <t>Затверджений рішенням комітету з конкурсних торгів від 15.01.2018 року № 3</t>
  </si>
  <si>
    <t>масло моторне напівсинтетика,масло трансмісійне,рідина гальмівна</t>
  </si>
  <si>
    <t>бензин А-92</t>
  </si>
  <si>
    <t>Всього по 2273</t>
  </si>
  <si>
    <t>Всього по 2282</t>
  </si>
  <si>
    <t>Всього по 3110</t>
  </si>
  <si>
    <t>Всього по 3132</t>
  </si>
  <si>
    <t>Всього по КЕКВ</t>
  </si>
  <si>
    <t>супровід бухгалтерського програмного забезпечення ,інформаційні послуги з надання посиленого сертифіката відкритого ключа,поставка пакетів оновлення до програми,видача сертифіката відкритого ключа електронних цифрових підписів і печатки в "М.Е.Doc."</t>
  </si>
  <si>
    <t>45310000-3 - Електромонтажні роботи</t>
  </si>
  <si>
    <t>травень, 2018</t>
  </si>
  <si>
    <t>кабель для заміни проводки</t>
  </si>
  <si>
    <t>люстри ,люстри 3-рожкові</t>
  </si>
  <si>
    <t>білий шифон (для пошиття бальних суконь),тканини для колекції театру</t>
  </si>
  <si>
    <t>січень,2018</t>
  </si>
  <si>
    <t>травень,2018</t>
  </si>
  <si>
    <t>червень,2018</t>
  </si>
  <si>
    <t>лютий,2018</t>
  </si>
  <si>
    <t>березень,2018</t>
  </si>
  <si>
    <t>вересень,2018</t>
  </si>
  <si>
    <t> листопад, 2018</t>
  </si>
  <si>
    <t>жовтень,2018</t>
  </si>
  <si>
    <t>серпень,2018</t>
  </si>
  <si>
    <t>грудень,2018</t>
  </si>
  <si>
    <t>квітень,2018</t>
  </si>
  <si>
    <t>липень,2018</t>
  </si>
  <si>
    <t>лак паркетний матовий, глянцевий</t>
  </si>
  <si>
    <t>ДОДАТОК  ДО  РІЧНОГО ПЛАНУ ЗАКУПІВЕЛЬ НА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</si>
</sst>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Inherit"/>
    </font>
    <font>
      <sz val="10"/>
      <name val="Calibri"/>
      <family val="2"/>
      <charset val="204"/>
      <scheme val="minor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EF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49" fontId="1" fillId="3" borderId="0" xfId="0" applyNumberFormat="1" applyFont="1" applyFill="1" applyBorder="1"/>
    <xf numFmtId="0" fontId="1" fillId="3" borderId="0" xfId="0" applyFont="1" applyFill="1" applyBorder="1" applyAlignment="1">
      <alignment horizontal="left"/>
    </xf>
    <xf numFmtId="2" fontId="1" fillId="3" borderId="0" xfId="0" applyNumberFormat="1" applyFont="1" applyFill="1" applyBorder="1" applyAlignment="1">
      <alignment horizontal="justify" vertical="justify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Border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justify" vertical="justify"/>
    </xf>
    <xf numFmtId="0" fontId="1" fillId="3" borderId="1" xfId="0" applyFont="1" applyFill="1" applyBorder="1"/>
    <xf numFmtId="2" fontId="1" fillId="2" borderId="0" xfId="0" applyNumberFormat="1" applyFont="1" applyFill="1" applyBorder="1"/>
    <xf numFmtId="2" fontId="1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justify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justify"/>
    </xf>
    <xf numFmtId="0" fontId="1" fillId="2" borderId="0" xfId="0" applyFont="1" applyFill="1" applyBorder="1"/>
    <xf numFmtId="0" fontId="1" fillId="0" borderId="1" xfId="0" applyFont="1" applyBorder="1" applyAlignment="1">
      <alignment horizontal="justify" vertical="justify"/>
    </xf>
    <xf numFmtId="0" fontId="1" fillId="3" borderId="1" xfId="0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justify" vertical="justify"/>
    </xf>
    <xf numFmtId="0" fontId="3" fillId="4" borderId="1" xfId="0" applyFont="1" applyFill="1" applyBorder="1" applyAlignment="1">
      <alignment horizontal="justify" vertical="justify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/>
    <xf numFmtId="0" fontId="3" fillId="4" borderId="1" xfId="0" applyFont="1" applyFill="1" applyBorder="1"/>
    <xf numFmtId="0" fontId="3" fillId="3" borderId="0" xfId="0" applyFont="1" applyFill="1" applyBorder="1"/>
    <xf numFmtId="2" fontId="3" fillId="2" borderId="0" xfId="0" applyNumberFormat="1" applyFont="1" applyFill="1" applyBorder="1"/>
    <xf numFmtId="2" fontId="3" fillId="3" borderId="0" xfId="0" applyNumberFormat="1" applyFont="1" applyFill="1" applyBorder="1"/>
    <xf numFmtId="2" fontId="1" fillId="3" borderId="1" xfId="0" applyNumberFormat="1" applyFont="1" applyFill="1" applyBorder="1" applyAlignment="1">
      <alignment horizontal="justify" vertical="justify"/>
    </xf>
    <xf numFmtId="0" fontId="3" fillId="2" borderId="0" xfId="0" applyFont="1" applyFill="1" applyBorder="1"/>
    <xf numFmtId="2" fontId="1" fillId="4" borderId="1" xfId="0" applyNumberFormat="1" applyFont="1" applyFill="1" applyBorder="1"/>
    <xf numFmtId="0" fontId="3" fillId="3" borderId="1" xfId="0" applyFont="1" applyFill="1" applyBorder="1" applyAlignment="1">
      <alignment horizontal="justify" vertical="justify"/>
    </xf>
    <xf numFmtId="0" fontId="6" fillId="3" borderId="0" xfId="0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right" vertical="justify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view="pageBreakPreview" topLeftCell="A16" zoomScaleNormal="100" zoomScaleSheetLayoutView="100" workbookViewId="0">
      <selection activeCell="F27" sqref="F27"/>
    </sheetView>
  </sheetViews>
  <sheetFormatPr defaultColWidth="12.140625" defaultRowHeight="12.75"/>
  <cols>
    <col min="1" max="2" width="55.5703125" style="28" customWidth="1"/>
    <col min="3" max="3" width="7.85546875" style="2" bestFit="1" customWidth="1"/>
    <col min="4" max="4" width="10.7109375" style="9" bestFit="1" customWidth="1"/>
    <col min="5" max="5" width="35.140625" style="28" customWidth="1"/>
    <col min="6" max="6" width="14.140625" style="1" customWidth="1"/>
    <col min="7" max="7" width="8.5703125" style="1" customWidth="1"/>
    <col min="8" max="8" width="10" style="1" customWidth="1"/>
    <col min="9" max="9" width="9.28515625" style="1" customWidth="1"/>
    <col min="10" max="10" width="12.140625" style="29"/>
    <col min="11" max="16384" width="12.140625" style="1"/>
  </cols>
  <sheetData>
    <row r="1" spans="1:11" ht="18">
      <c r="B1" s="45" t="s">
        <v>159</v>
      </c>
    </row>
    <row r="2" spans="1:11">
      <c r="A2" s="46" t="s">
        <v>87</v>
      </c>
      <c r="B2" s="46"/>
      <c r="C2" s="46"/>
      <c r="D2" s="46"/>
    </row>
    <row r="3" spans="1:11">
      <c r="B3" s="5" t="s">
        <v>88</v>
      </c>
    </row>
    <row r="4" spans="1:11" ht="76.5">
      <c r="A4" s="47" t="s">
        <v>128</v>
      </c>
      <c r="B4" s="47"/>
      <c r="C4" s="7" t="s">
        <v>92</v>
      </c>
      <c r="D4" s="6" t="s">
        <v>89</v>
      </c>
      <c r="E4" s="7" t="s">
        <v>83</v>
      </c>
      <c r="F4" s="7" t="s">
        <v>90</v>
      </c>
      <c r="G4" s="8" t="s">
        <v>91</v>
      </c>
      <c r="J4" s="1"/>
    </row>
    <row r="5" spans="1:11">
      <c r="A5" s="30" t="s">
        <v>79</v>
      </c>
      <c r="B5" s="12" t="s">
        <v>134</v>
      </c>
      <c r="C5" s="16">
        <v>2210</v>
      </c>
      <c r="D5" s="15">
        <v>43200</v>
      </c>
      <c r="E5" s="12" t="s">
        <v>86</v>
      </c>
      <c r="F5" s="13" t="s">
        <v>146</v>
      </c>
      <c r="G5" s="13"/>
      <c r="J5" s="14"/>
      <c r="K5" s="9"/>
    </row>
    <row r="6" spans="1:11" ht="25.5">
      <c r="A6" s="31" t="s">
        <v>80</v>
      </c>
      <c r="B6" s="12" t="s">
        <v>133</v>
      </c>
      <c r="C6" s="16">
        <v>2210</v>
      </c>
      <c r="D6" s="15">
        <f>680+200+120</f>
        <v>1000</v>
      </c>
      <c r="E6" s="12" t="s">
        <v>84</v>
      </c>
      <c r="F6" s="13" t="s">
        <v>146</v>
      </c>
      <c r="G6" s="13"/>
      <c r="J6" s="14"/>
      <c r="K6" s="9"/>
    </row>
    <row r="7" spans="1:11" ht="25.5">
      <c r="A7" s="12" t="s">
        <v>62</v>
      </c>
      <c r="B7" s="12" t="s">
        <v>127</v>
      </c>
      <c r="C7" s="16">
        <v>2210</v>
      </c>
      <c r="D7" s="15">
        <v>7800</v>
      </c>
      <c r="E7" s="12" t="s">
        <v>84</v>
      </c>
      <c r="F7" s="13" t="s">
        <v>147</v>
      </c>
      <c r="G7" s="13"/>
      <c r="J7" s="14"/>
      <c r="K7" s="9"/>
    </row>
    <row r="8" spans="1:11" ht="25.5">
      <c r="A8" s="12" t="s">
        <v>63</v>
      </c>
      <c r="B8" s="12" t="s">
        <v>64</v>
      </c>
      <c r="C8" s="16">
        <v>2210</v>
      </c>
      <c r="D8" s="15">
        <v>6450</v>
      </c>
      <c r="E8" s="12" t="s">
        <v>84</v>
      </c>
      <c r="F8" s="13" t="s">
        <v>148</v>
      </c>
      <c r="G8" s="13"/>
      <c r="J8" s="14"/>
      <c r="K8" s="9"/>
    </row>
    <row r="9" spans="1:11" ht="25.5">
      <c r="A9" s="12" t="s">
        <v>28</v>
      </c>
      <c r="B9" s="12" t="s">
        <v>145</v>
      </c>
      <c r="C9" s="16">
        <v>2210</v>
      </c>
      <c r="D9" s="15">
        <f>36000+5000</f>
        <v>41000</v>
      </c>
      <c r="E9" s="12" t="s">
        <v>86</v>
      </c>
      <c r="F9" s="13" t="s">
        <v>149</v>
      </c>
      <c r="G9" s="13"/>
      <c r="J9" s="14"/>
      <c r="K9" s="9"/>
    </row>
    <row r="10" spans="1:11" ht="25.5">
      <c r="A10" s="30" t="s">
        <v>61</v>
      </c>
      <c r="B10" s="12" t="s">
        <v>126</v>
      </c>
      <c r="C10" s="16">
        <v>2210</v>
      </c>
      <c r="D10" s="15">
        <v>1800</v>
      </c>
      <c r="E10" s="12" t="s">
        <v>84</v>
      </c>
      <c r="F10" s="13" t="s">
        <v>149</v>
      </c>
      <c r="G10" s="13"/>
      <c r="J10" s="14"/>
      <c r="K10" s="9"/>
    </row>
    <row r="11" spans="1:11" ht="25.5">
      <c r="A11" s="12" t="s">
        <v>0</v>
      </c>
      <c r="B11" s="12" t="s">
        <v>125</v>
      </c>
      <c r="C11" s="16">
        <v>2210</v>
      </c>
      <c r="D11" s="15">
        <f>240+180</f>
        <v>420</v>
      </c>
      <c r="E11" s="12" t="s">
        <v>84</v>
      </c>
      <c r="F11" s="13" t="s">
        <v>149</v>
      </c>
      <c r="G11" s="13"/>
      <c r="J11" s="14"/>
      <c r="K11" s="9"/>
    </row>
    <row r="12" spans="1:11" ht="25.5">
      <c r="A12" s="31" t="s">
        <v>41</v>
      </c>
      <c r="B12" s="12" t="s">
        <v>124</v>
      </c>
      <c r="C12" s="16">
        <v>2210</v>
      </c>
      <c r="D12" s="15">
        <v>4710</v>
      </c>
      <c r="E12" s="12" t="s">
        <v>84</v>
      </c>
      <c r="F12" s="13" t="s">
        <v>150</v>
      </c>
      <c r="G12" s="13"/>
      <c r="J12" s="14"/>
      <c r="K12" s="9"/>
    </row>
    <row r="13" spans="1:11" ht="25.5">
      <c r="A13" s="30" t="s">
        <v>39</v>
      </c>
      <c r="B13" s="12" t="s">
        <v>123</v>
      </c>
      <c r="C13" s="16">
        <v>2210</v>
      </c>
      <c r="D13" s="15">
        <f>45+198</f>
        <v>243</v>
      </c>
      <c r="E13" s="12" t="s">
        <v>84</v>
      </c>
      <c r="F13" s="13" t="s">
        <v>150</v>
      </c>
      <c r="G13" s="13"/>
      <c r="J13" s="14"/>
      <c r="K13" s="9"/>
    </row>
    <row r="14" spans="1:11" ht="38.25">
      <c r="A14" s="32" t="s">
        <v>48</v>
      </c>
      <c r="B14" s="12" t="s">
        <v>49</v>
      </c>
      <c r="C14" s="16">
        <v>2210</v>
      </c>
      <c r="D14" s="15">
        <v>480</v>
      </c>
      <c r="E14" s="12" t="s">
        <v>84</v>
      </c>
      <c r="F14" s="13" t="s">
        <v>148</v>
      </c>
      <c r="G14" s="13"/>
      <c r="J14" s="14"/>
      <c r="K14" s="9"/>
    </row>
    <row r="15" spans="1:11" ht="38.25">
      <c r="A15" s="32" t="s">
        <v>46</v>
      </c>
      <c r="B15" s="12" t="s">
        <v>47</v>
      </c>
      <c r="C15" s="16">
        <v>2210</v>
      </c>
      <c r="D15" s="15">
        <v>180</v>
      </c>
      <c r="E15" s="12" t="s">
        <v>84</v>
      </c>
      <c r="F15" s="13" t="s">
        <v>151</v>
      </c>
      <c r="G15" s="13"/>
      <c r="J15" s="14"/>
      <c r="K15" s="9"/>
    </row>
    <row r="16" spans="1:11" ht="25.5">
      <c r="A16" s="12" t="s">
        <v>50</v>
      </c>
      <c r="B16" s="12" t="s">
        <v>51</v>
      </c>
      <c r="C16" s="16">
        <v>2210</v>
      </c>
      <c r="D16" s="15">
        <v>80</v>
      </c>
      <c r="E16" s="12" t="s">
        <v>84</v>
      </c>
      <c r="F16" s="13" t="s">
        <v>148</v>
      </c>
      <c r="G16" s="13"/>
      <c r="J16" s="14"/>
      <c r="K16" s="9"/>
    </row>
    <row r="17" spans="1:11" ht="25.5">
      <c r="A17" s="31" t="s">
        <v>81</v>
      </c>
      <c r="B17" s="12" t="s">
        <v>68</v>
      </c>
      <c r="C17" s="16">
        <v>2210</v>
      </c>
      <c r="D17" s="15">
        <v>250</v>
      </c>
      <c r="E17" s="12" t="s">
        <v>84</v>
      </c>
      <c r="F17" s="13" t="s">
        <v>146</v>
      </c>
      <c r="G17" s="13"/>
      <c r="J17" s="14"/>
      <c r="K17" s="9"/>
    </row>
    <row r="18" spans="1:11" ht="63.75">
      <c r="A18" s="12" t="s">
        <v>1</v>
      </c>
      <c r="B18" s="12" t="s">
        <v>122</v>
      </c>
      <c r="C18" s="16">
        <v>2210</v>
      </c>
      <c r="D18" s="15">
        <v>8387</v>
      </c>
      <c r="E18" s="12" t="s">
        <v>84</v>
      </c>
      <c r="F18" s="13" t="s">
        <v>149</v>
      </c>
      <c r="G18" s="13"/>
      <c r="J18" s="14"/>
      <c r="K18" s="9"/>
    </row>
    <row r="19" spans="1:11" ht="38.25">
      <c r="A19" s="31" t="s">
        <v>24</v>
      </c>
      <c r="B19" s="33" t="s">
        <v>25</v>
      </c>
      <c r="C19" s="16">
        <v>2210</v>
      </c>
      <c r="D19" s="15">
        <v>3930</v>
      </c>
      <c r="E19" s="12" t="s">
        <v>84</v>
      </c>
      <c r="F19" s="48" t="s">
        <v>152</v>
      </c>
      <c r="G19" s="13"/>
      <c r="J19" s="14"/>
      <c r="K19" s="9"/>
    </row>
    <row r="20" spans="1:11" ht="25.5">
      <c r="A20" s="31" t="s">
        <v>40</v>
      </c>
      <c r="B20" s="12" t="s">
        <v>100</v>
      </c>
      <c r="C20" s="16">
        <v>2210</v>
      </c>
      <c r="D20" s="15">
        <f>70+450</f>
        <v>520</v>
      </c>
      <c r="E20" s="12" t="s">
        <v>84</v>
      </c>
      <c r="F20" s="49" t="s">
        <v>142</v>
      </c>
      <c r="G20" s="13"/>
      <c r="J20" s="14"/>
      <c r="K20" s="9"/>
    </row>
    <row r="21" spans="1:11" ht="25.5">
      <c r="A21" s="31" t="s">
        <v>56</v>
      </c>
      <c r="B21" s="12" t="s">
        <v>57</v>
      </c>
      <c r="C21" s="16">
        <v>2210</v>
      </c>
      <c r="D21" s="15">
        <v>1300</v>
      </c>
      <c r="E21" s="12" t="s">
        <v>84</v>
      </c>
      <c r="F21" s="49" t="s">
        <v>142</v>
      </c>
      <c r="G21" s="13"/>
      <c r="J21" s="14"/>
      <c r="K21" s="9"/>
    </row>
    <row r="22" spans="1:11" ht="25.5">
      <c r="A22" s="12" t="s">
        <v>22</v>
      </c>
      <c r="B22" s="12" t="s">
        <v>23</v>
      </c>
      <c r="C22" s="16">
        <v>2210</v>
      </c>
      <c r="D22" s="15">
        <f>348+4000</f>
        <v>4348</v>
      </c>
      <c r="E22" s="12" t="s">
        <v>84</v>
      </c>
      <c r="F22" s="49" t="s">
        <v>142</v>
      </c>
      <c r="G22" s="13"/>
      <c r="J22" s="14"/>
      <c r="K22" s="9"/>
    </row>
    <row r="23" spans="1:11" ht="25.5">
      <c r="A23" s="31" t="s">
        <v>58</v>
      </c>
      <c r="B23" s="12" t="s">
        <v>144</v>
      </c>
      <c r="C23" s="16">
        <v>2210</v>
      </c>
      <c r="D23" s="15">
        <f>2400+3900</f>
        <v>6300</v>
      </c>
      <c r="E23" s="12" t="s">
        <v>85</v>
      </c>
      <c r="F23" s="13" t="s">
        <v>150</v>
      </c>
      <c r="G23" s="13"/>
      <c r="J23" s="14"/>
      <c r="K23" s="9"/>
    </row>
    <row r="24" spans="1:11" ht="25.5">
      <c r="A24" s="31" t="s">
        <v>59</v>
      </c>
      <c r="B24" s="12" t="s">
        <v>60</v>
      </c>
      <c r="C24" s="16">
        <v>2210</v>
      </c>
      <c r="D24" s="15">
        <v>2300</v>
      </c>
      <c r="E24" s="12" t="s">
        <v>84</v>
      </c>
      <c r="F24" s="13" t="s">
        <v>147</v>
      </c>
      <c r="G24" s="13"/>
      <c r="J24" s="14"/>
      <c r="K24" s="9"/>
    </row>
    <row r="25" spans="1:11" ht="25.5">
      <c r="A25" s="30" t="s">
        <v>43</v>
      </c>
      <c r="B25" s="12" t="s">
        <v>101</v>
      </c>
      <c r="C25" s="16">
        <v>2210</v>
      </c>
      <c r="D25" s="15">
        <v>270</v>
      </c>
      <c r="E25" s="12" t="s">
        <v>84</v>
      </c>
      <c r="F25" s="13" t="s">
        <v>149</v>
      </c>
      <c r="G25" s="13"/>
      <c r="J25" s="14"/>
      <c r="K25" s="9"/>
    </row>
    <row r="26" spans="1:11" ht="25.5">
      <c r="A26" s="31" t="s">
        <v>69</v>
      </c>
      <c r="B26" s="12" t="s">
        <v>121</v>
      </c>
      <c r="C26" s="16">
        <v>2210</v>
      </c>
      <c r="D26" s="15">
        <v>200</v>
      </c>
      <c r="E26" s="12" t="s">
        <v>84</v>
      </c>
      <c r="F26" s="13" t="s">
        <v>146</v>
      </c>
      <c r="G26" s="13"/>
      <c r="J26" s="14"/>
      <c r="K26" s="9"/>
    </row>
    <row r="27" spans="1:11" ht="25.5">
      <c r="A27" s="32" t="s">
        <v>2</v>
      </c>
      <c r="B27" s="12" t="s">
        <v>102</v>
      </c>
      <c r="C27" s="16">
        <v>2210</v>
      </c>
      <c r="D27" s="15">
        <f>500+200+180+220+2000+200</f>
        <v>3300</v>
      </c>
      <c r="E27" s="12" t="s">
        <v>84</v>
      </c>
      <c r="F27" s="13" t="s">
        <v>146</v>
      </c>
      <c r="G27" s="13"/>
      <c r="J27" s="14"/>
      <c r="K27" s="9"/>
    </row>
    <row r="28" spans="1:11" ht="25.5">
      <c r="A28" s="12" t="s">
        <v>3</v>
      </c>
      <c r="B28" s="12" t="s">
        <v>30</v>
      </c>
      <c r="C28" s="16">
        <v>2210</v>
      </c>
      <c r="D28" s="15">
        <v>200</v>
      </c>
      <c r="E28" s="12" t="s">
        <v>84</v>
      </c>
      <c r="F28" s="13" t="s">
        <v>148</v>
      </c>
      <c r="G28" s="13"/>
      <c r="J28" s="14"/>
      <c r="K28" s="9"/>
    </row>
    <row r="29" spans="1:11" ht="25.5">
      <c r="A29" s="12" t="s">
        <v>29</v>
      </c>
      <c r="B29" s="12" t="s">
        <v>31</v>
      </c>
      <c r="C29" s="16">
        <v>2210</v>
      </c>
      <c r="D29" s="15">
        <f>1400+600+1250</f>
        <v>3250</v>
      </c>
      <c r="E29" s="12" t="s">
        <v>84</v>
      </c>
      <c r="F29" s="13" t="s">
        <v>148</v>
      </c>
      <c r="G29" s="13"/>
      <c r="J29" s="14"/>
      <c r="K29" s="9"/>
    </row>
    <row r="30" spans="1:11" ht="25.5">
      <c r="A30" s="31" t="s">
        <v>32</v>
      </c>
      <c r="B30" s="12" t="s">
        <v>33</v>
      </c>
      <c r="C30" s="16">
        <v>2210</v>
      </c>
      <c r="D30" s="15">
        <v>800</v>
      </c>
      <c r="E30" s="12" t="s">
        <v>84</v>
      </c>
      <c r="F30" s="13" t="s">
        <v>148</v>
      </c>
      <c r="G30" s="13"/>
      <c r="J30" s="14"/>
      <c r="K30" s="9"/>
    </row>
    <row r="31" spans="1:11" ht="25.5">
      <c r="A31" s="12" t="s">
        <v>4</v>
      </c>
      <c r="B31" s="12" t="s">
        <v>103</v>
      </c>
      <c r="C31" s="16">
        <v>2210</v>
      </c>
      <c r="D31" s="15">
        <v>1400</v>
      </c>
      <c r="E31" s="12" t="s">
        <v>84</v>
      </c>
      <c r="F31" s="13" t="s">
        <v>153</v>
      </c>
      <c r="G31" s="13"/>
      <c r="J31" s="14"/>
      <c r="K31" s="9"/>
    </row>
    <row r="32" spans="1:11" ht="25.5">
      <c r="A32" s="31" t="s">
        <v>53</v>
      </c>
      <c r="B32" s="12" t="s">
        <v>54</v>
      </c>
      <c r="C32" s="16">
        <v>2210</v>
      </c>
      <c r="D32" s="15">
        <f>20+115</f>
        <v>135</v>
      </c>
      <c r="E32" s="12" t="s">
        <v>84</v>
      </c>
      <c r="F32" s="13" t="s">
        <v>149</v>
      </c>
      <c r="G32" s="13"/>
      <c r="J32" s="14"/>
      <c r="K32" s="9"/>
    </row>
    <row r="33" spans="1:11" ht="25.5">
      <c r="A33" s="12" t="s">
        <v>65</v>
      </c>
      <c r="B33" s="12" t="s">
        <v>66</v>
      </c>
      <c r="C33" s="16">
        <v>2210</v>
      </c>
      <c r="D33" s="15">
        <v>9200</v>
      </c>
      <c r="E33" s="12" t="s">
        <v>84</v>
      </c>
      <c r="F33" s="13" t="s">
        <v>154</v>
      </c>
      <c r="G33" s="13"/>
      <c r="J33" s="14"/>
      <c r="K33" s="9"/>
    </row>
    <row r="34" spans="1:11" ht="38.25">
      <c r="A34" s="12" t="s">
        <v>5</v>
      </c>
      <c r="B34" s="12" t="s">
        <v>104</v>
      </c>
      <c r="C34" s="16">
        <v>2210</v>
      </c>
      <c r="D34" s="15">
        <f>450+120+200+336+240</f>
        <v>1346</v>
      </c>
      <c r="E34" s="12" t="s">
        <v>84</v>
      </c>
      <c r="F34" s="13" t="s">
        <v>149</v>
      </c>
      <c r="G34" s="13"/>
      <c r="J34" s="14"/>
      <c r="K34" s="9"/>
    </row>
    <row r="35" spans="1:11" ht="38.25">
      <c r="A35" s="31" t="s">
        <v>26</v>
      </c>
      <c r="B35" s="12" t="s">
        <v>27</v>
      </c>
      <c r="C35" s="16">
        <v>2210</v>
      </c>
      <c r="D35" s="15">
        <v>4600</v>
      </c>
      <c r="E35" s="12" t="s">
        <v>84</v>
      </c>
      <c r="F35" s="13" t="s">
        <v>147</v>
      </c>
      <c r="G35" s="13"/>
      <c r="J35" s="14"/>
      <c r="K35" s="9"/>
    </row>
    <row r="36" spans="1:11" ht="25.5">
      <c r="A36" s="12" t="s">
        <v>67</v>
      </c>
      <c r="B36" s="12" t="s">
        <v>105</v>
      </c>
      <c r="C36" s="16">
        <v>2210</v>
      </c>
      <c r="D36" s="15">
        <v>4500</v>
      </c>
      <c r="E36" s="12" t="s">
        <v>84</v>
      </c>
      <c r="F36" s="13" t="s">
        <v>149</v>
      </c>
      <c r="G36" s="13"/>
      <c r="J36" s="14"/>
      <c r="K36" s="9"/>
    </row>
    <row r="37" spans="1:11" ht="38.25">
      <c r="A37" s="12" t="s">
        <v>42</v>
      </c>
      <c r="B37" s="12" t="s">
        <v>106</v>
      </c>
      <c r="C37" s="16">
        <v>2210</v>
      </c>
      <c r="D37" s="15">
        <f>600+510+600+250+90+210+120</f>
        <v>2380</v>
      </c>
      <c r="E37" s="12" t="s">
        <v>84</v>
      </c>
      <c r="F37" s="13" t="s">
        <v>149</v>
      </c>
      <c r="G37" s="13"/>
      <c r="J37" s="14"/>
      <c r="K37" s="9"/>
    </row>
    <row r="38" spans="1:11" ht="25.5">
      <c r="A38" s="12" t="s">
        <v>21</v>
      </c>
      <c r="B38" s="12" t="s">
        <v>107</v>
      </c>
      <c r="C38" s="16">
        <v>2210</v>
      </c>
      <c r="D38" s="15">
        <v>419</v>
      </c>
      <c r="E38" s="12" t="s">
        <v>84</v>
      </c>
      <c r="F38" s="13" t="s">
        <v>155</v>
      </c>
      <c r="G38" s="13"/>
      <c r="J38" s="14"/>
      <c r="K38" s="9"/>
    </row>
    <row r="39" spans="1:11" ht="25.5">
      <c r="A39" s="12" t="s">
        <v>6</v>
      </c>
      <c r="B39" s="12" t="s">
        <v>108</v>
      </c>
      <c r="C39" s="16">
        <v>2210</v>
      </c>
      <c r="D39" s="15">
        <v>220</v>
      </c>
      <c r="E39" s="12" t="s">
        <v>84</v>
      </c>
      <c r="F39" s="13" t="s">
        <v>156</v>
      </c>
      <c r="G39" s="13"/>
      <c r="J39" s="14"/>
      <c r="K39" s="9"/>
    </row>
    <row r="40" spans="1:11" ht="38.25">
      <c r="A40" s="31" t="s">
        <v>44</v>
      </c>
      <c r="B40" s="12" t="s">
        <v>45</v>
      </c>
      <c r="C40" s="16">
        <v>2210</v>
      </c>
      <c r="D40" s="15">
        <v>450</v>
      </c>
      <c r="E40" s="12" t="s">
        <v>84</v>
      </c>
      <c r="F40" s="13" t="s">
        <v>148</v>
      </c>
      <c r="G40" s="13"/>
      <c r="J40" s="14"/>
      <c r="K40" s="9"/>
    </row>
    <row r="41" spans="1:11" ht="25.5">
      <c r="A41" s="12" t="s">
        <v>7</v>
      </c>
      <c r="B41" s="12" t="s">
        <v>143</v>
      </c>
      <c r="C41" s="16">
        <v>2210</v>
      </c>
      <c r="D41" s="15">
        <v>4600</v>
      </c>
      <c r="E41" s="12" t="s">
        <v>84</v>
      </c>
      <c r="F41" s="13" t="s">
        <v>156</v>
      </c>
      <c r="G41" s="13"/>
      <c r="J41" s="14"/>
      <c r="K41" s="9"/>
    </row>
    <row r="42" spans="1:11" ht="25.5">
      <c r="A42" s="12" t="s">
        <v>52</v>
      </c>
      <c r="B42" s="12" t="s">
        <v>55</v>
      </c>
      <c r="C42" s="16">
        <v>2210</v>
      </c>
      <c r="D42" s="15">
        <f>220+90+95+1000</f>
        <v>1405</v>
      </c>
      <c r="E42" s="12" t="s">
        <v>84</v>
      </c>
      <c r="F42" s="13" t="s">
        <v>156</v>
      </c>
      <c r="G42" s="13"/>
      <c r="J42" s="14"/>
      <c r="K42" s="9"/>
    </row>
    <row r="43" spans="1:11">
      <c r="A43" s="12" t="s">
        <v>8</v>
      </c>
      <c r="B43" s="12" t="s">
        <v>9</v>
      </c>
      <c r="C43" s="16">
        <v>2210</v>
      </c>
      <c r="D43" s="15">
        <f>2100+1350+600</f>
        <v>4050</v>
      </c>
      <c r="E43" s="12" t="s">
        <v>85</v>
      </c>
      <c r="F43" s="13" t="s">
        <v>156</v>
      </c>
      <c r="G43" s="13"/>
      <c r="J43" s="14"/>
      <c r="K43" s="9"/>
    </row>
    <row r="44" spans="1:11">
      <c r="A44" s="12" t="s">
        <v>10</v>
      </c>
      <c r="B44" s="12" t="s">
        <v>158</v>
      </c>
      <c r="C44" s="16">
        <v>2210</v>
      </c>
      <c r="D44" s="15">
        <f>400+4000+3200</f>
        <v>7600</v>
      </c>
      <c r="E44" s="12" t="s">
        <v>85</v>
      </c>
      <c r="F44" s="13" t="s">
        <v>156</v>
      </c>
      <c r="G44" s="13"/>
      <c r="J44" s="14"/>
      <c r="K44" s="9"/>
    </row>
    <row r="45" spans="1:11" ht="25.5">
      <c r="A45" s="12" t="s">
        <v>11</v>
      </c>
      <c r="B45" s="12" t="s">
        <v>120</v>
      </c>
      <c r="C45" s="16">
        <v>2210</v>
      </c>
      <c r="D45" s="15">
        <v>800</v>
      </c>
      <c r="E45" s="12" t="s">
        <v>84</v>
      </c>
      <c r="F45" s="13" t="s">
        <v>156</v>
      </c>
      <c r="G45" s="13"/>
      <c r="J45" s="14"/>
      <c r="K45" s="9"/>
    </row>
    <row r="46" spans="1:11" s="38" customFormat="1">
      <c r="A46" s="34"/>
      <c r="B46" s="34" t="s">
        <v>129</v>
      </c>
      <c r="C46" s="35"/>
      <c r="D46" s="36">
        <f>SUM(D5:D45)</f>
        <v>185823</v>
      </c>
      <c r="E46" s="34"/>
      <c r="F46" s="37"/>
      <c r="G46" s="37"/>
      <c r="J46" s="39"/>
      <c r="K46" s="40"/>
    </row>
    <row r="47" spans="1:11" ht="25.5">
      <c r="A47" s="12" t="s">
        <v>12</v>
      </c>
      <c r="B47" s="12" t="s">
        <v>109</v>
      </c>
      <c r="C47" s="16">
        <v>2240</v>
      </c>
      <c r="D47" s="15">
        <f>6000+3500</f>
        <v>9500</v>
      </c>
      <c r="E47" s="12" t="s">
        <v>84</v>
      </c>
      <c r="F47" s="13" t="s">
        <v>146</v>
      </c>
      <c r="G47" s="13"/>
      <c r="J47" s="9"/>
      <c r="K47" s="9"/>
    </row>
    <row r="48" spans="1:11" ht="25.5">
      <c r="A48" s="12" t="s">
        <v>13</v>
      </c>
      <c r="B48" s="12" t="s">
        <v>110</v>
      </c>
      <c r="C48" s="16">
        <v>2240</v>
      </c>
      <c r="D48" s="15">
        <v>7800</v>
      </c>
      <c r="E48" s="12" t="s">
        <v>84</v>
      </c>
      <c r="F48" s="13" t="s">
        <v>146</v>
      </c>
      <c r="G48" s="13"/>
      <c r="J48" s="9"/>
      <c r="K48" s="9"/>
    </row>
    <row r="49" spans="1:11" ht="25.5">
      <c r="A49" s="12" t="s">
        <v>74</v>
      </c>
      <c r="B49" s="12" t="s">
        <v>111</v>
      </c>
      <c r="C49" s="16">
        <v>2240</v>
      </c>
      <c r="D49" s="15">
        <f>2000+320</f>
        <v>2320</v>
      </c>
      <c r="E49" s="12" t="s">
        <v>84</v>
      </c>
      <c r="F49" s="13" t="s">
        <v>155</v>
      </c>
      <c r="G49" s="13"/>
      <c r="J49" s="9"/>
      <c r="K49" s="9"/>
    </row>
    <row r="50" spans="1:11" ht="25.5">
      <c r="A50" s="12" t="s">
        <v>73</v>
      </c>
      <c r="B50" s="12" t="s">
        <v>112</v>
      </c>
      <c r="C50" s="16">
        <v>2240</v>
      </c>
      <c r="D50" s="15">
        <v>3500</v>
      </c>
      <c r="E50" s="12" t="s">
        <v>84</v>
      </c>
      <c r="F50" s="13" t="s">
        <v>155</v>
      </c>
      <c r="G50" s="13"/>
      <c r="J50" s="9"/>
      <c r="K50" s="9"/>
    </row>
    <row r="51" spans="1:11" ht="38.25">
      <c r="A51" s="31" t="s">
        <v>75</v>
      </c>
      <c r="B51" s="41" t="s">
        <v>113</v>
      </c>
      <c r="C51" s="16">
        <v>2240</v>
      </c>
      <c r="D51" s="15">
        <f>1800+3000</f>
        <v>4800</v>
      </c>
      <c r="E51" s="12" t="s">
        <v>84</v>
      </c>
      <c r="F51" s="13" t="s">
        <v>146</v>
      </c>
      <c r="G51" s="13"/>
      <c r="J51" s="9"/>
      <c r="K51" s="9"/>
    </row>
    <row r="52" spans="1:11" ht="25.5">
      <c r="A52" s="12" t="s">
        <v>14</v>
      </c>
      <c r="B52" s="12" t="s">
        <v>114</v>
      </c>
      <c r="C52" s="16">
        <v>2240</v>
      </c>
      <c r="D52" s="15">
        <f>3000+240+360</f>
        <v>3600</v>
      </c>
      <c r="E52" s="12" t="s">
        <v>84</v>
      </c>
      <c r="F52" s="13" t="s">
        <v>146</v>
      </c>
      <c r="G52" s="13"/>
      <c r="J52" s="9"/>
      <c r="K52" s="9"/>
    </row>
    <row r="53" spans="1:11" ht="25.5">
      <c r="A53" s="31" t="s">
        <v>70</v>
      </c>
      <c r="B53" s="12" t="s">
        <v>115</v>
      </c>
      <c r="C53" s="16">
        <v>2240</v>
      </c>
      <c r="D53" s="15">
        <v>4200</v>
      </c>
      <c r="E53" s="12" t="s">
        <v>84</v>
      </c>
      <c r="F53" s="13" t="s">
        <v>156</v>
      </c>
      <c r="G53" s="13"/>
      <c r="J53" s="9"/>
      <c r="K53" s="9"/>
    </row>
    <row r="54" spans="1:11" ht="63.75">
      <c r="A54" s="12" t="s">
        <v>82</v>
      </c>
      <c r="B54" s="12" t="s">
        <v>140</v>
      </c>
      <c r="C54" s="16">
        <v>2240</v>
      </c>
      <c r="D54" s="15">
        <f>220+1800+380+2000</f>
        <v>4400</v>
      </c>
      <c r="E54" s="12" t="s">
        <v>84</v>
      </c>
      <c r="F54" s="13" t="s">
        <v>146</v>
      </c>
      <c r="G54" s="13"/>
      <c r="J54" s="9"/>
      <c r="K54" s="9"/>
    </row>
    <row r="55" spans="1:11" ht="25.5">
      <c r="A55" s="12" t="s">
        <v>72</v>
      </c>
      <c r="B55" s="12" t="s">
        <v>116</v>
      </c>
      <c r="C55" s="16">
        <v>2240</v>
      </c>
      <c r="D55" s="15">
        <f>2400+3600</f>
        <v>6000</v>
      </c>
      <c r="E55" s="12" t="s">
        <v>84</v>
      </c>
      <c r="F55" s="13" t="s">
        <v>146</v>
      </c>
      <c r="G55" s="13"/>
      <c r="J55" s="9"/>
      <c r="K55" s="9"/>
    </row>
    <row r="56" spans="1:11" ht="25.5">
      <c r="A56" s="31" t="s">
        <v>76</v>
      </c>
      <c r="B56" s="12" t="s">
        <v>117</v>
      </c>
      <c r="C56" s="16">
        <v>2240</v>
      </c>
      <c r="D56" s="15">
        <v>3000</v>
      </c>
      <c r="E56" s="12" t="s">
        <v>84</v>
      </c>
      <c r="F56" s="13" t="s">
        <v>157</v>
      </c>
      <c r="G56" s="13"/>
      <c r="J56" s="9"/>
      <c r="K56" s="9"/>
    </row>
    <row r="57" spans="1:11" ht="25.5">
      <c r="A57" s="31" t="s">
        <v>76</v>
      </c>
      <c r="B57" s="12" t="s">
        <v>77</v>
      </c>
      <c r="C57" s="16">
        <v>2240</v>
      </c>
      <c r="D57" s="15">
        <v>16000</v>
      </c>
      <c r="E57" s="12" t="s">
        <v>86</v>
      </c>
      <c r="F57" s="13" t="s">
        <v>151</v>
      </c>
      <c r="G57" s="13"/>
      <c r="J57" s="9"/>
      <c r="K57" s="9"/>
    </row>
    <row r="58" spans="1:11" ht="25.5">
      <c r="A58" s="12" t="s">
        <v>15</v>
      </c>
      <c r="B58" s="12" t="s">
        <v>118</v>
      </c>
      <c r="C58" s="16">
        <v>2240</v>
      </c>
      <c r="D58" s="15">
        <f>58+960+4320</f>
        <v>5338</v>
      </c>
      <c r="E58" s="12" t="s">
        <v>84</v>
      </c>
      <c r="F58" s="13" t="s">
        <v>146</v>
      </c>
      <c r="G58" s="13"/>
      <c r="J58" s="9"/>
      <c r="K58" s="9"/>
    </row>
    <row r="59" spans="1:11" ht="25.5">
      <c r="A59" s="12" t="s">
        <v>71</v>
      </c>
      <c r="B59" s="12" t="s">
        <v>119</v>
      </c>
      <c r="C59" s="16">
        <v>2240</v>
      </c>
      <c r="D59" s="15">
        <v>1080</v>
      </c>
      <c r="E59" s="12" t="s">
        <v>84</v>
      </c>
      <c r="F59" s="13" t="s">
        <v>146</v>
      </c>
      <c r="G59" s="13"/>
      <c r="J59" s="9"/>
      <c r="K59" s="9"/>
    </row>
    <row r="60" spans="1:11" s="42" customFormat="1">
      <c r="A60" s="34"/>
      <c r="B60" s="34" t="s">
        <v>130</v>
      </c>
      <c r="C60" s="35"/>
      <c r="D60" s="36">
        <f>SUM(D47:D59)</f>
        <v>71538</v>
      </c>
      <c r="E60" s="34"/>
      <c r="F60" s="37"/>
      <c r="G60" s="37"/>
      <c r="J60" s="39"/>
      <c r="K60" s="39"/>
    </row>
    <row r="61" spans="1:11">
      <c r="A61" s="12" t="s">
        <v>16</v>
      </c>
      <c r="B61" s="12" t="s">
        <v>17</v>
      </c>
      <c r="C61" s="16">
        <v>2272</v>
      </c>
      <c r="D61" s="15">
        <f>333+16597</f>
        <v>16930</v>
      </c>
      <c r="E61" s="12" t="s">
        <v>86</v>
      </c>
      <c r="F61" s="13" t="s">
        <v>146</v>
      </c>
      <c r="G61" s="13"/>
      <c r="J61" s="14"/>
      <c r="K61" s="9"/>
    </row>
    <row r="62" spans="1:11" s="38" customFormat="1">
      <c r="A62" s="34"/>
      <c r="B62" s="34" t="s">
        <v>131</v>
      </c>
      <c r="C62" s="35"/>
      <c r="D62" s="36">
        <f>333+16597</f>
        <v>16930</v>
      </c>
      <c r="E62" s="34"/>
      <c r="F62" s="37"/>
      <c r="G62" s="37"/>
      <c r="J62" s="39"/>
      <c r="K62" s="40"/>
    </row>
    <row r="63" spans="1:11">
      <c r="A63" s="12" t="s">
        <v>18</v>
      </c>
      <c r="B63" s="12" t="s">
        <v>19</v>
      </c>
      <c r="C63" s="16">
        <v>2273</v>
      </c>
      <c r="D63" s="15">
        <f>1297+90047</f>
        <v>91344</v>
      </c>
      <c r="E63" s="12" t="s">
        <v>86</v>
      </c>
      <c r="F63" s="13" t="s">
        <v>146</v>
      </c>
      <c r="G63" s="13"/>
      <c r="J63" s="14"/>
      <c r="K63" s="9"/>
    </row>
    <row r="64" spans="1:11">
      <c r="A64" s="21"/>
      <c r="B64" s="34" t="s">
        <v>135</v>
      </c>
      <c r="C64" s="22"/>
      <c r="D64" s="43">
        <f>1297+90047</f>
        <v>91344</v>
      </c>
      <c r="E64" s="21"/>
      <c r="F64" s="23"/>
      <c r="G64" s="23"/>
      <c r="J64" s="14"/>
      <c r="K64" s="9"/>
    </row>
    <row r="65" spans="1:11" ht="38.25">
      <c r="A65" s="12" t="s">
        <v>20</v>
      </c>
      <c r="B65" s="12" t="s">
        <v>78</v>
      </c>
      <c r="C65" s="16">
        <v>2282</v>
      </c>
      <c r="D65" s="15">
        <f>480+1600</f>
        <v>2080</v>
      </c>
      <c r="E65" s="12" t="s">
        <v>84</v>
      </c>
      <c r="F65" s="13" t="s">
        <v>149</v>
      </c>
      <c r="G65" s="13"/>
      <c r="J65" s="14"/>
      <c r="K65" s="9"/>
    </row>
    <row r="66" spans="1:11">
      <c r="A66" s="21"/>
      <c r="B66" s="34" t="s">
        <v>136</v>
      </c>
      <c r="C66" s="22"/>
      <c r="D66" s="43">
        <f>480+1600</f>
        <v>2080</v>
      </c>
      <c r="E66" s="21"/>
      <c r="F66" s="23"/>
      <c r="G66" s="23"/>
      <c r="J66" s="14"/>
      <c r="K66" s="9"/>
    </row>
    <row r="67" spans="1:11">
      <c r="A67" s="12" t="s">
        <v>36</v>
      </c>
      <c r="B67" s="12" t="s">
        <v>37</v>
      </c>
      <c r="C67" s="16">
        <v>3110</v>
      </c>
      <c r="D67" s="15">
        <v>30000</v>
      </c>
      <c r="E67" s="12" t="s">
        <v>85</v>
      </c>
      <c r="F67" s="13" t="s">
        <v>151</v>
      </c>
      <c r="G67" s="13"/>
      <c r="J67" s="14"/>
      <c r="K67" s="9"/>
    </row>
    <row r="68" spans="1:11">
      <c r="A68" s="12" t="s">
        <v>34</v>
      </c>
      <c r="B68" s="12" t="s">
        <v>35</v>
      </c>
      <c r="C68" s="16">
        <v>3110</v>
      </c>
      <c r="D68" s="15">
        <v>22000</v>
      </c>
      <c r="E68" s="12" t="s">
        <v>85</v>
      </c>
      <c r="F68" s="13" t="s">
        <v>157</v>
      </c>
      <c r="G68" s="13"/>
      <c r="J68" s="14"/>
      <c r="K68" s="9"/>
    </row>
    <row r="69" spans="1:11" s="38" customFormat="1">
      <c r="A69" s="34"/>
      <c r="B69" s="34" t="s">
        <v>137</v>
      </c>
      <c r="C69" s="35"/>
      <c r="D69" s="36">
        <f>D67+D68</f>
        <v>52000</v>
      </c>
      <c r="E69" s="34"/>
      <c r="F69" s="37"/>
      <c r="G69" s="37"/>
      <c r="J69" s="39"/>
      <c r="K69" s="40"/>
    </row>
    <row r="70" spans="1:11" ht="25.5">
      <c r="A70" s="50" t="s">
        <v>141</v>
      </c>
      <c r="B70" s="12" t="s">
        <v>38</v>
      </c>
      <c r="C70" s="16">
        <v>3132</v>
      </c>
      <c r="D70" s="15">
        <v>250000</v>
      </c>
      <c r="E70" s="12" t="s">
        <v>85</v>
      </c>
      <c r="F70" s="13" t="s">
        <v>151</v>
      </c>
      <c r="G70" s="13"/>
    </row>
    <row r="71" spans="1:11">
      <c r="A71" s="51"/>
      <c r="B71" s="34" t="s">
        <v>138</v>
      </c>
      <c r="C71" s="22"/>
      <c r="D71" s="36">
        <v>250000</v>
      </c>
      <c r="E71" s="21"/>
      <c r="F71" s="23"/>
      <c r="G71" s="23"/>
    </row>
    <row r="72" spans="1:11">
      <c r="A72" s="12"/>
      <c r="B72" s="44" t="s">
        <v>139</v>
      </c>
      <c r="C72" s="16"/>
      <c r="D72" s="15">
        <f>D71+D69+D66+D64+D62+D60+D46</f>
        <v>669715</v>
      </c>
      <c r="E72" s="12"/>
      <c r="F72" s="13"/>
      <c r="G72" s="13"/>
    </row>
    <row r="73" spans="1:11">
      <c r="A73" s="25" t="s">
        <v>132</v>
      </c>
      <c r="B73" s="25"/>
      <c r="C73" s="25"/>
      <c r="D73" s="25"/>
      <c r="E73" s="25"/>
      <c r="F73" s="25"/>
      <c r="J73" s="1"/>
    </row>
    <row r="74" spans="1:11">
      <c r="A74" s="24"/>
      <c r="B74" s="1"/>
      <c r="C74" s="17"/>
      <c r="E74" s="2"/>
      <c r="F74" s="3"/>
      <c r="J74" s="1"/>
    </row>
    <row r="75" spans="1:11">
      <c r="A75" s="26" t="s">
        <v>93</v>
      </c>
      <c r="B75" s="1"/>
      <c r="C75" s="20"/>
      <c r="D75" s="1"/>
      <c r="E75" s="19" t="s">
        <v>94</v>
      </c>
      <c r="F75" s="3"/>
      <c r="J75" s="1"/>
    </row>
    <row r="76" spans="1:11">
      <c r="A76" s="26"/>
      <c r="B76" s="1"/>
      <c r="C76" s="18" t="s">
        <v>95</v>
      </c>
      <c r="D76" s="1"/>
      <c r="E76" s="27" t="s">
        <v>96</v>
      </c>
      <c r="F76" s="27"/>
      <c r="J76" s="1"/>
    </row>
    <row r="77" spans="1:11" s="10" customFormat="1">
      <c r="A77" s="26" t="s">
        <v>97</v>
      </c>
      <c r="C77" s="20"/>
      <c r="E77" s="19" t="s">
        <v>98</v>
      </c>
      <c r="F77" s="11"/>
    </row>
    <row r="78" spans="1:11">
      <c r="A78" s="26"/>
      <c r="B78" s="1"/>
      <c r="C78" s="18" t="s">
        <v>95</v>
      </c>
      <c r="D78" s="1"/>
      <c r="E78" s="27" t="s">
        <v>96</v>
      </c>
      <c r="F78" s="27"/>
      <c r="J78" s="1"/>
    </row>
    <row r="79" spans="1:11">
      <c r="A79" s="4"/>
      <c r="B79" s="1"/>
      <c r="C79" s="17"/>
      <c r="D79" s="1"/>
      <c r="E79" s="2"/>
      <c r="F79" s="3"/>
      <c r="J79" s="1"/>
    </row>
    <row r="80" spans="1:11">
      <c r="A80" s="24" t="s">
        <v>99</v>
      </c>
      <c r="B80" s="1"/>
      <c r="C80" s="17"/>
      <c r="D80" s="1"/>
      <c r="E80" s="2"/>
      <c r="F80" s="3"/>
      <c r="J80" s="1"/>
    </row>
    <row r="85" spans="5:5">
      <c r="E85" s="1"/>
    </row>
    <row r="105" spans="5:5" ht="25.5">
      <c r="E105" s="28" t="s">
        <v>84</v>
      </c>
    </row>
    <row r="106" spans="5:5">
      <c r="E106" s="28" t="s">
        <v>85</v>
      </c>
    </row>
    <row r="107" spans="5:5">
      <c r="E107" s="28" t="s">
        <v>86</v>
      </c>
    </row>
  </sheetData>
  <mergeCells count="7">
    <mergeCell ref="A2:D2"/>
    <mergeCell ref="A4:B4"/>
    <mergeCell ref="A73:F73"/>
    <mergeCell ref="A75:A76"/>
    <mergeCell ref="A77:A78"/>
    <mergeCell ref="E76:F76"/>
    <mergeCell ref="E78:F78"/>
  </mergeCells>
  <pageMargins left="0.31496062992125984" right="0.31496062992125984" top="0.39370078740157483" bottom="0.39370078740157483" header="0.31496062992125984" footer="0.31496062992125984"/>
  <pageSetup paperSize="9" scale="75" orientation="landscape" verticalDpi="300" r:id="rId1"/>
  <rowBreaks count="3" manualBreakCount="3">
    <brk id="25" max="6" man="1"/>
    <brk id="52" max="6" man="1"/>
    <brk id="81" max="6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2018-01-19T09:15:03Z</cp:lastPrinted>
  <dcterms:created xsi:type="dcterms:W3CDTF">2018-01-15T13:32:15Z</dcterms:created>
  <dcterms:modified xsi:type="dcterms:W3CDTF">2018-01-19T10:10:15Z</dcterms:modified>
</cp:coreProperties>
</file>